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B11" i="1" l="1"/>
  <c r="D12" i="1"/>
  <c r="D13" i="1"/>
  <c r="B9" i="1"/>
  <c r="E9" i="1" l="1"/>
  <c r="E8" i="1" s="1"/>
  <c r="F9" i="1"/>
  <c r="G9" i="1"/>
  <c r="H9" i="1"/>
  <c r="I9" i="1"/>
  <c r="J9" i="1"/>
  <c r="D9" i="1"/>
  <c r="C9" i="1"/>
  <c r="C15" i="1"/>
  <c r="F15" i="1"/>
  <c r="I15" i="1"/>
  <c r="I17" i="1"/>
  <c r="I16" i="1"/>
  <c r="I14" i="1"/>
  <c r="I13" i="1"/>
  <c r="I12" i="1"/>
  <c r="F17" i="1"/>
  <c r="F16" i="1"/>
  <c r="F14" i="1"/>
  <c r="F13" i="1"/>
  <c r="F12" i="1"/>
  <c r="C17" i="1"/>
  <c r="C16" i="1"/>
  <c r="C11" i="1" s="1"/>
  <c r="C14" i="1"/>
  <c r="H11" i="1"/>
  <c r="H8" i="1" s="1"/>
  <c r="E11" i="1"/>
  <c r="B8" i="1"/>
  <c r="I11" i="1" l="1"/>
  <c r="I8" i="1" s="1"/>
  <c r="F11" i="1"/>
  <c r="F8" i="1" s="1"/>
  <c r="J11" i="1"/>
  <c r="J8" i="1" s="1"/>
  <c r="G11" i="1"/>
  <c r="G8" i="1" s="1"/>
  <c r="D11" i="1" l="1"/>
  <c r="D8" i="1" s="1"/>
  <c r="C8" i="1"/>
</calcChain>
</file>

<file path=xl/sharedStrings.xml><?xml version="1.0" encoding="utf-8"?>
<sst xmlns="http://schemas.openxmlformats.org/spreadsheetml/2006/main" count="25" uniqueCount="19">
  <si>
    <t>Наименование расходного обязательства</t>
  </si>
  <si>
    <r>
      <t xml:space="preserve">Публичные нормативные обязательства, </t>
    </r>
    <r>
      <rPr>
        <sz val="12"/>
        <color rgb="FF000000"/>
        <rFont val="Times New Roman"/>
        <family val="1"/>
        <charset val="204"/>
      </rPr>
      <t>в т. ч.:</t>
    </r>
  </si>
  <si>
    <t>- средства бюджета автономного округа</t>
  </si>
  <si>
    <t>- средства федерального бюджета</t>
  </si>
  <si>
    <t>- средства местного бюджета</t>
  </si>
  <si>
    <t>Выполнение полномочий Думы города Пыть-Ях в сфере наград и почетных званий</t>
  </si>
  <si>
    <t>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</si>
  <si>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утвержденный план</t>
  </si>
  <si>
    <t>уточнения</t>
  </si>
  <si>
    <t>уточненный план</t>
  </si>
  <si>
    <t>Выполнение полномочий главы города Пыть-Яха в сфере наград и почётных званий</t>
  </si>
  <si>
    <t>Денежные выплаты Почетным гражданам города Пыть-Яха</t>
  </si>
  <si>
    <t>Выплаты единовременной материальной помощи отдельным льготным категориям населения  к памятным  и праздничным датам</t>
  </si>
  <si>
    <t>Выплаты неработающим пенсионерам, из числа работников, имеющих перед увольнением стаж работы в организациях бюджетной сферы города не менее 15 лет, при достижении ими возраста 60, 65, 70 и далее через каждые 5 лет</t>
  </si>
  <si>
    <t>Сумма на 2019 год</t>
  </si>
  <si>
    <t>Сумма на 2020 год</t>
  </si>
  <si>
    <t>Сумма на 2021 год</t>
  </si>
  <si>
    <t>Изменение бюджетных ассигнований на исполнение публичных нормативных обязательств в 2019-2021 годах</t>
  </si>
  <si>
    <t>Приложение № 4 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</si>
</sst>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2">
    <xf numFmtId="0" fontId="0" fillId="0" borderId="0" xfId="0"/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Alignment="1">
      <alignment horizontal="center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D16" sqref="D16"/>
    </sheetView>
  </sheetViews>
  <sheetFormatPr defaultRowHeight="15" x14ac:dyDescent="0.25"/>
  <cols>
    <col min="1" max="1" width="61.5703125" customWidth="1"/>
    <col min="2" max="2" width="15.140625" customWidth="1"/>
    <col min="3" max="3" width="12.140625" customWidth="1"/>
    <col min="4" max="4" width="12" customWidth="1"/>
    <col min="5" max="5" width="15.140625" customWidth="1"/>
    <col min="6" max="6" width="12.140625" customWidth="1"/>
    <col min="7" max="7" width="12" customWidth="1"/>
    <col min="8" max="8" width="15.140625" customWidth="1"/>
    <col min="9" max="9" width="12.140625" customWidth="1"/>
    <col min="10" max="10" width="12" customWidth="1"/>
  </cols>
  <sheetData>
    <row r="1" spans="1:10" x14ac:dyDescent="0.25">
      <c r="J1" s="8" t="s">
        <v>18</v>
      </c>
    </row>
    <row r="3" spans="1:10" ht="18.75" x14ac:dyDescent="0.3">
      <c r="A3" s="11" t="s">
        <v>17</v>
      </c>
      <c r="B3" s="11"/>
      <c r="C3" s="11"/>
      <c r="D3" s="11"/>
      <c r="E3" s="11"/>
      <c r="F3" s="11"/>
      <c r="G3" s="11"/>
      <c r="H3" s="11"/>
      <c r="I3" s="11"/>
      <c r="J3" s="11"/>
    </row>
    <row r="6" spans="1:10" ht="15.75" x14ac:dyDescent="0.25">
      <c r="A6" s="9" t="s">
        <v>0</v>
      </c>
      <c r="B6" s="10" t="s">
        <v>14</v>
      </c>
      <c r="C6" s="10"/>
      <c r="D6" s="10"/>
      <c r="E6" s="10" t="s">
        <v>15</v>
      </c>
      <c r="F6" s="10"/>
      <c r="G6" s="10"/>
      <c r="H6" s="10" t="s">
        <v>16</v>
      </c>
      <c r="I6" s="10"/>
      <c r="J6" s="10"/>
    </row>
    <row r="7" spans="1:10" ht="31.5" x14ac:dyDescent="0.25">
      <c r="A7" s="9"/>
      <c r="B7" s="1" t="s">
        <v>7</v>
      </c>
      <c r="C7" s="2" t="s">
        <v>8</v>
      </c>
      <c r="D7" s="1" t="s">
        <v>9</v>
      </c>
      <c r="E7" s="1" t="s">
        <v>7</v>
      </c>
      <c r="F7" s="2" t="s">
        <v>8</v>
      </c>
      <c r="G7" s="1" t="s">
        <v>9</v>
      </c>
      <c r="H7" s="1" t="s">
        <v>7</v>
      </c>
      <c r="I7" s="2" t="s">
        <v>8</v>
      </c>
      <c r="J7" s="1" t="s">
        <v>9</v>
      </c>
    </row>
    <row r="8" spans="1:10" ht="15.75" x14ac:dyDescent="0.25">
      <c r="A8" s="3" t="s">
        <v>1</v>
      </c>
      <c r="B8" s="4">
        <f>B9+B11</f>
        <v>32566.5</v>
      </c>
      <c r="C8" s="4">
        <f t="shared" ref="C8" si="0">C9+C11</f>
        <v>225.1</v>
      </c>
      <c r="D8" s="4">
        <f>D9+D11</f>
        <v>32791.599999999999</v>
      </c>
      <c r="E8" s="4">
        <f>E9+E11</f>
        <v>32220</v>
      </c>
      <c r="F8" s="4">
        <f t="shared" ref="F8" si="1">F9+F11</f>
        <v>186.50000000000006</v>
      </c>
      <c r="G8" s="4">
        <f>G9+G11</f>
        <v>32406.5</v>
      </c>
      <c r="H8" s="4">
        <f t="shared" ref="H8:I8" si="2">H9+H11</f>
        <v>32220</v>
      </c>
      <c r="I8" s="4">
        <f t="shared" si="2"/>
        <v>186.50000000000006</v>
      </c>
      <c r="J8" s="4">
        <f>J9+J11</f>
        <v>32406.5</v>
      </c>
    </row>
    <row r="9" spans="1:10" ht="15.75" x14ac:dyDescent="0.25">
      <c r="A9" s="5" t="s">
        <v>2</v>
      </c>
      <c r="B9" s="4">
        <f>B17</f>
        <v>30865</v>
      </c>
      <c r="C9" s="4">
        <f>C17</f>
        <v>0</v>
      </c>
      <c r="D9" s="4">
        <f>D17</f>
        <v>30865</v>
      </c>
      <c r="E9" s="4">
        <f t="shared" ref="E9:J9" si="3">E17</f>
        <v>30865</v>
      </c>
      <c r="F9" s="4">
        <f t="shared" si="3"/>
        <v>0</v>
      </c>
      <c r="G9" s="4">
        <f t="shared" si="3"/>
        <v>30865</v>
      </c>
      <c r="H9" s="4">
        <f t="shared" si="3"/>
        <v>30865</v>
      </c>
      <c r="I9" s="4">
        <f t="shared" si="3"/>
        <v>0</v>
      </c>
      <c r="J9" s="4">
        <f t="shared" si="3"/>
        <v>30865</v>
      </c>
    </row>
    <row r="10" spans="1:10" ht="15.75" x14ac:dyDescent="0.25">
      <c r="A10" s="5" t="s">
        <v>3</v>
      </c>
      <c r="B10" s="4"/>
      <c r="C10" s="4"/>
      <c r="D10" s="4"/>
      <c r="E10" s="4"/>
      <c r="F10" s="4"/>
      <c r="G10" s="4"/>
      <c r="H10" s="4"/>
      <c r="I10" s="4"/>
      <c r="J10" s="4"/>
    </row>
    <row r="11" spans="1:10" ht="15.75" x14ac:dyDescent="0.25">
      <c r="A11" s="5" t="s">
        <v>4</v>
      </c>
      <c r="B11" s="4">
        <f>B12+B13+B14+B15+B16</f>
        <v>1701.5</v>
      </c>
      <c r="C11" s="4">
        <f>C12+C13+C14+C15+C16</f>
        <v>225.1</v>
      </c>
      <c r="D11" s="4">
        <f t="shared" ref="D11:J11" si="4">D12+D13+D14+D15+D16</f>
        <v>1926.6</v>
      </c>
      <c r="E11" s="4">
        <f t="shared" si="4"/>
        <v>1355</v>
      </c>
      <c r="F11" s="4">
        <f t="shared" si="4"/>
        <v>186.50000000000006</v>
      </c>
      <c r="G11" s="4">
        <f t="shared" si="4"/>
        <v>1541.5</v>
      </c>
      <c r="H11" s="4">
        <f t="shared" si="4"/>
        <v>1355</v>
      </c>
      <c r="I11" s="4">
        <f t="shared" si="4"/>
        <v>186.50000000000006</v>
      </c>
      <c r="J11" s="4">
        <f t="shared" si="4"/>
        <v>1541.5</v>
      </c>
    </row>
    <row r="12" spans="1:10" ht="31.5" x14ac:dyDescent="0.25">
      <c r="A12" s="6" t="s">
        <v>10</v>
      </c>
      <c r="B12" s="7">
        <v>1001.8</v>
      </c>
      <c r="C12" s="4">
        <v>-66</v>
      </c>
      <c r="D12" s="4">
        <f>B12+C12</f>
        <v>935.8</v>
      </c>
      <c r="E12" s="7">
        <v>1001.8</v>
      </c>
      <c r="F12" s="4">
        <f>G12-E12</f>
        <v>0</v>
      </c>
      <c r="G12" s="4">
        <v>1001.8</v>
      </c>
      <c r="H12" s="7">
        <v>1001.8</v>
      </c>
      <c r="I12" s="4">
        <f>J12-H12</f>
        <v>0</v>
      </c>
      <c r="J12" s="4">
        <v>1001.8</v>
      </c>
    </row>
    <row r="13" spans="1:10" ht="31.5" x14ac:dyDescent="0.25">
      <c r="A13" s="6" t="s">
        <v>5</v>
      </c>
      <c r="B13" s="7">
        <v>519.70000000000005</v>
      </c>
      <c r="C13" s="4">
        <v>-14.9</v>
      </c>
      <c r="D13" s="4">
        <f>B13+C13</f>
        <v>504.80000000000007</v>
      </c>
      <c r="E13" s="7">
        <v>353.2</v>
      </c>
      <c r="F13" s="4">
        <f t="shared" ref="F13:F17" si="5">G13-E13</f>
        <v>166.50000000000006</v>
      </c>
      <c r="G13" s="4">
        <v>519.70000000000005</v>
      </c>
      <c r="H13" s="7">
        <v>353.2</v>
      </c>
      <c r="I13" s="4">
        <f t="shared" ref="I13:I17" si="6">J13-H13</f>
        <v>166.50000000000006</v>
      </c>
      <c r="J13" s="4">
        <v>519.70000000000005</v>
      </c>
    </row>
    <row r="14" spans="1:10" ht="15.75" x14ac:dyDescent="0.25">
      <c r="A14" s="6" t="s">
        <v>11</v>
      </c>
      <c r="B14" s="7">
        <v>80</v>
      </c>
      <c r="C14" s="4">
        <f t="shared" ref="C14:C17" si="7">D14-B14</f>
        <v>306</v>
      </c>
      <c r="D14" s="4">
        <v>386</v>
      </c>
      <c r="E14" s="7"/>
      <c r="F14" s="4">
        <f t="shared" si="5"/>
        <v>0</v>
      </c>
      <c r="G14" s="4"/>
      <c r="H14" s="7"/>
      <c r="I14" s="4">
        <f t="shared" si="6"/>
        <v>0</v>
      </c>
      <c r="J14" s="4"/>
    </row>
    <row r="15" spans="1:10" ht="47.25" x14ac:dyDescent="0.25">
      <c r="A15" s="6" t="s">
        <v>12</v>
      </c>
      <c r="B15" s="7">
        <v>0</v>
      </c>
      <c r="C15" s="4">
        <f t="shared" si="7"/>
        <v>0</v>
      </c>
      <c r="D15" s="4"/>
      <c r="E15" s="7">
        <v>0</v>
      </c>
      <c r="F15" s="4">
        <f t="shared" si="5"/>
        <v>0</v>
      </c>
      <c r="G15" s="4"/>
      <c r="H15" s="7">
        <v>0</v>
      </c>
      <c r="I15" s="4">
        <f t="shared" si="6"/>
        <v>0</v>
      </c>
      <c r="J15" s="4"/>
    </row>
    <row r="16" spans="1:10" ht="78.75" x14ac:dyDescent="0.25">
      <c r="A16" s="6" t="s">
        <v>13</v>
      </c>
      <c r="B16" s="7">
        <v>100</v>
      </c>
      <c r="C16" s="4">
        <f t="shared" si="7"/>
        <v>0</v>
      </c>
      <c r="D16" s="4">
        <v>100</v>
      </c>
      <c r="E16" s="7">
        <v>0</v>
      </c>
      <c r="F16" s="4">
        <f t="shared" si="5"/>
        <v>20</v>
      </c>
      <c r="G16" s="4">
        <v>20</v>
      </c>
      <c r="H16" s="7">
        <v>0</v>
      </c>
      <c r="I16" s="4">
        <f t="shared" si="6"/>
        <v>20</v>
      </c>
      <c r="J16" s="4">
        <v>20</v>
      </c>
    </row>
    <row r="17" spans="1:10" ht="63" x14ac:dyDescent="0.25">
      <c r="A17" s="6" t="s">
        <v>6</v>
      </c>
      <c r="B17" s="7">
        <v>30865</v>
      </c>
      <c r="C17" s="4">
        <f t="shared" si="7"/>
        <v>0</v>
      </c>
      <c r="D17" s="4">
        <v>30865</v>
      </c>
      <c r="E17" s="7">
        <v>30865</v>
      </c>
      <c r="F17" s="4">
        <f t="shared" si="5"/>
        <v>0</v>
      </c>
      <c r="G17" s="4">
        <v>30865</v>
      </c>
      <c r="H17" s="7">
        <v>30865</v>
      </c>
      <c r="I17" s="4">
        <f t="shared" si="6"/>
        <v>0</v>
      </c>
      <c r="J17" s="4">
        <v>30865</v>
      </c>
    </row>
  </sheetData>
  <mergeCells count="5">
    <mergeCell ref="A6:A7"/>
    <mergeCell ref="B6:D6"/>
    <mergeCell ref="E6:G6"/>
    <mergeCell ref="H6:J6"/>
    <mergeCell ref="A3:J3"/>
  </mergeCells>
  <pageMargins left="0.70866141732283472" right="0.70866141732283472" top="0.74803149606299213" bottom="0.74803149606299213" header="0.31496062992125984" footer="0.31496062992125984"/>
  <pageSetup paperSize="9" scale="72" firstPageNumber="291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2019-10-23T09:14:12Z</dcterms:modified>
</cp:coreProperties>
</file>